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 refMode="R1C1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<sst xmlns="http://schemas.openxmlformats.org/spreadsheetml/2006/main" count="342" uniqueCount="279">
  <si>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</si>
  <si>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</si>
  <si>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</si>
  <si>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</si>
  <si>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</si>
  <si>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</si>
  <si>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</si>
  <si>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</si>
  <si>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</si>
  <si>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</si>
  <si>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</si>
  <si>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</si>
  <si>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</si>
  <si>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</si>
  <si>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</si>
  <si>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</si>
  <si>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</si>
  <si>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</si>
  <si>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</si>
  <si>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</si>
  <si>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</si>
  <si>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</si>
  <si>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</si>
  <si>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</si>
  <si>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</si>
  <si>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</si>
  <si>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</si>
  <si>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</si>
  <si>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</si>
  <si>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</si>
  <si>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</si>
  <si>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</si>
  <si>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</si>
  <si>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</si>
  <si>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</si>
  <si>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</si>
  <si>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</si>
  <si>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</si>
  <si>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</si>
  <si>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</si>
  <si>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</si>
  <si>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</si>
  <si>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</si>
  <si>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</si>
  <si>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</si>
  <si>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</si>
  <si>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</si>
  <si>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</si>
  <si>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</si>
  <si>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</si>
  <si>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</si>
  <si>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</si>
  <si>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</si>
  <si>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</si>
  <si>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</si>
  <si>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</si>
  <si>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</si>
  <si>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</si>
  <si>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</si>
  <si>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</si>
  <si>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</si>
  <si>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</si>
  <si>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</si>
  <si>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</si>
  <si>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</si>
  <si>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</si>
  <si>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</si>
  <si>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</si>
  <si>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</si>
  <si>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</si>
  <si>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</si>
  <si>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</si>
  <si>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</si>
  <si>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</si>
  <si>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</si>
  <si>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</si>
  <si>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</si>
  <si>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</si>
  <si>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</si>
  <si>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</si>
  <si>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</si>
  <si>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</si>
  <si>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</si>
  <si>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</si>
  <si>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</si>
  <si>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</si>
  <si>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</si>
  <si>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</si>
  <si>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</si>
  <si>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</si>
  <si>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</si>
  <si>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</si>
  <si>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</si>
  <si>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</si>
  <si>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</si>
  <si>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</si>
  <si>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</si>
  <si>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</si>
  <si>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</si>
  <si>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</si>
  <si>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</si>
  <si>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</si>
  <si>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</si>
  <si>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</si>
  <si>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</si>
  <si>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</si>
  <si>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</si>
  <si>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</si>
  <si>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</si>
  <si>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</si>
  <si>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</si>
  <si>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</si>
  <si>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</si>
  <si>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</si>
  <si>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</si>
  <si>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</si>
  <si>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</si>
  <si>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</si>
  <si>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</si>
  <si>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</si>
  <si>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</si>
  <si>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</si>
  <si>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</si>
  <si>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</si>
  <si>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</si>
  <si>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</si>
  <si>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</si>
  <si>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</si>
  <si>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</si>
  <si>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</si>
  <si>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</si>
  <si>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</si>
  <si>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</si>
  <si>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</si>
  <si>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</si>
  <si>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</si>
  <si>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</si>
  <si>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</si>
  <si>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</si>
  <si>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</si>
  <si>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</si>
  <si>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</si>
  <si>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</si>
  <si>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</si>
  <si>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</si>
  <si>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</si>
  <si>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</si>
  <si>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</si>
  <si>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</si>
  <si>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</si>
  <si>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</si>
  <si>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</si>
  <si>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</si>
  <si>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</si>
  <si>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</si>
  <si>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</si>
  <si>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</si>
  <si>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</si>
  <si>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</si>
  <si>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</si>
  <si>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</si>
  <si>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</si>
  <si>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</si>
  <si>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</si>
  <si>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</si>
  <si>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</si>
  <si>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</si>
  <si>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</si>
  <si>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</si>
  <si>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</si>
  <si>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</si>
  <si>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</si>
  <si>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</si>
  <si>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</si>
  <si>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</si>
  <si>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</si>
  <si>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</si>
  <si>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</si>
  <si>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</si>
  <si>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</si>
  <si>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</si>
  <si>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</si>
  <si>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</si>
  <si>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</si>
  <si>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</si>
  <si>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</si>
  <si>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</si>
  <si>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</si>
  <si>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</si>
  <si>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</si>
  <si>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</si>
  <si>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</si>
  <si>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</si>
  <si>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</si>
  <si>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</si>
  <si>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</si>
  <si>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</si>
  <si>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</si>
  <si>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</si>
  <si>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</si>
  <si>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</si>
  <si>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</si>
  <si>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</si>
  <si>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</si>
  <si>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</si>
  <si>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</si>
  <si>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</si>
  <si>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</si>
  <si>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</si>
  <si>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</si>
  <si>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</si>
  <si>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</si>
  <si>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</si>
  <si>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</si>
  <si>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</si>
  <si>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</si>
  <si>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</si>
  <si>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</si>
  <si>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</si>
  <si>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</si>
  <si>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</si>
  <si>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</si>
  <si>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</si>
  <si>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</si>
  <si>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</si>
  <si>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</si>
  <si>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</si>
  <si>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</si>
  <si>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</si>
  <si>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</si>
  <si>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</si>
  <si>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</si>
  <si>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</si>
  <si>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</si>
  <si>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</si>
  <si>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</si>
  <si>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</si>
  <si>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</si>
  <si>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</si>
  <si>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</si>
  <si>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</si>
  <si>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</si>
  <si>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</si>
  <si>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</si>
  <si>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</si>
  <si>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</si>
  <si>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</si>
  <si>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</si>
  <si>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</si>
  <si>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</si>
  <si>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</si>
  <si>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</si>
  <si>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</si>
  <si>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</si>
  <si>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</si>
  <si>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</si>
  <si>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</si>
  <si>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</si>
  <si>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</si>
  <si>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</si>
  <si>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</si>
  <si>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</si>
  <si>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</si>
  <si>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</si>
  <si>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</si>
  <si>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</si>
  <si>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</si>
  <si>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</si>
  <si>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</si>
  <si>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</si>
  <si>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</si>
  <si>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Поставка техники</t>
  </si>
  <si>
    <t>Ввод в эксплуатацию</t>
  </si>
  <si>
    <t>Уфимский район РБ, г. Уфа</t>
  </si>
  <si>
    <t>г. Уфа</t>
  </si>
  <si>
    <t>К_ГИП_61</t>
  </si>
  <si>
    <t>Приобретение тепловизора для диагностики электрооборудования 1шт. г. Уфа</t>
  </si>
  <si>
    <t>Федеральный закон от 18.07.2011 N 223-ФЗ (ред. от 31.07.2020) "О закупках товаров, работ, услуг отдельными видами юридических лиц", часть 15, ст.4                                Пункт 1.4.9 Положения о закупке товаров, работ и услуг ООО “Гип-Электро”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</si>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</sst>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B16" sqref="B16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5" t="s">
        <v>257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275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276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261</v>
      </c>
      <c r="C18" s="95" t="s">
        <v>46</v>
      </c>
    </row>
    <row r="19" spans="1:3" ht="15.75">
      <c r="A19" s="137"/>
      <c r="B19" s="96" t="s">
        <v>260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262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263</v>
      </c>
    </row>
    <row r="26" spans="1:3" ht="15.75">
      <c r="A26" s="136" t="s">
        <v>18</v>
      </c>
      <c r="B26" s="93" t="s">
        <v>0</v>
      </c>
      <c r="C26" s="94" t="str">
        <f>A11</f>
        <v>К_ГИП_61</v>
      </c>
    </row>
    <row r="27" spans="1:3" ht="31.5" customHeight="1">
      <c r="A27" s="137"/>
      <c r="B27" s="84" t="s">
        <v>31</v>
      </c>
      <c r="C27" s="100" t="str">
        <f>A13</f>
        <v>Приобретение тепловизора для диагностики электрооборудования 1шт. г. Уфа</v>
      </c>
    </row>
    <row r="28" spans="1:3" ht="15.75">
      <c r="A28" s="137"/>
      <c r="B28" s="85" t="s">
        <v>32</v>
      </c>
      <c r="C28" s="101" t="s">
        <v>264</v>
      </c>
    </row>
    <row r="29" spans="1:3" ht="47.25">
      <c r="A29" s="137"/>
      <c r="B29" s="2" t="s">
        <v>33</v>
      </c>
      <c r="C29" s="98" t="s">
        <v>274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98" t="s">
        <v>273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251</v>
      </c>
      <c r="C33" s="141" t="s">
        <v>249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252</v>
      </c>
    </row>
    <row r="37" spans="1:3" ht="30" customHeight="1">
      <c r="A37" s="136" t="s">
        <v>20</v>
      </c>
      <c r="B37" s="129" t="s">
        <v>258</v>
      </c>
      <c r="C37" s="132" t="s">
        <v>265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0.063/62.414</f>
        <v>1.0093889191527541E-3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259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B19" sqref="B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2" t="s">
        <v>269</v>
      </c>
      <c r="B2" s="152"/>
      <c r="C2" s="152"/>
      <c r="D2" s="152"/>
      <c r="E2" s="152"/>
      <c r="F2" s="152"/>
    </row>
    <row r="3" spans="1:10">
      <c r="A3" s="153"/>
      <c r="B3" s="153"/>
      <c r="C3" s="153"/>
      <c r="D3" s="153"/>
      <c r="E3" s="153"/>
      <c r="F3" s="153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4"/>
      <c r="B5" s="154"/>
      <c r="C5" s="154"/>
      <c r="D5" s="154"/>
      <c r="E5" s="154"/>
      <c r="F5" s="154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6" t="s">
        <v>245</v>
      </c>
      <c r="B7" s="156"/>
      <c r="C7" s="156"/>
      <c r="D7" s="156"/>
      <c r="E7" s="156"/>
      <c r="F7" s="156"/>
    </row>
    <row r="8" spans="1:10">
      <c r="A8" s="154"/>
      <c r="B8" s="154"/>
      <c r="C8" s="154"/>
      <c r="D8" s="154"/>
      <c r="E8" s="154"/>
      <c r="F8" s="154"/>
    </row>
    <row r="9" spans="1:10" ht="18.75">
      <c r="A9" s="158" t="str">
        <f>Паспорт!A11</f>
        <v>К_ГИП_61</v>
      </c>
      <c r="B9" s="158"/>
      <c r="C9" s="158"/>
      <c r="D9" s="158"/>
      <c r="E9" s="158"/>
      <c r="F9" s="158"/>
    </row>
    <row r="10" spans="1:10" ht="15.75">
      <c r="A10" s="156" t="s">
        <v>246</v>
      </c>
      <c r="B10" s="156"/>
      <c r="C10" s="156"/>
      <c r="D10" s="156"/>
      <c r="E10" s="156"/>
      <c r="F10" s="156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55" t="str">
        <f>Паспорт!A13</f>
        <v>Приобретение тепловизора для диагностики электрооборудования 1шт. г. Уфа</v>
      </c>
      <c r="B12" s="155"/>
      <c r="C12" s="155"/>
      <c r="D12" s="155"/>
      <c r="E12" s="155"/>
      <c r="F12" s="155"/>
    </row>
    <row r="13" spans="1:10" ht="15.75">
      <c r="A13" s="156" t="s">
        <v>247</v>
      </c>
      <c r="B13" s="156"/>
      <c r="C13" s="156"/>
      <c r="D13" s="156"/>
      <c r="E13" s="156"/>
      <c r="F13" s="156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7" t="s">
        <v>248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>
      <c r="A19" s="128" t="s">
        <v>278</v>
      </c>
      <c r="B19" s="128" t="s">
        <v>278</v>
      </c>
      <c r="C19" s="128" t="s">
        <v>278</v>
      </c>
      <c r="D19" s="128" t="s">
        <v>278</v>
      </c>
      <c r="E19" s="128" t="s">
        <v>278</v>
      </c>
      <c r="F19" s="128" t="s">
        <v>278</v>
      </c>
    </row>
    <row r="20" spans="1:10" ht="15" customHeight="1">
      <c r="A20" s="75"/>
      <c r="B20" s="68"/>
      <c r="C20" s="75"/>
      <c r="D20" s="75"/>
      <c r="E20" s="68"/>
      <c r="F20" s="76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1" t="s">
        <v>214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44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60" t="s">
        <v>215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8" t="s">
        <v>146</v>
      </c>
      <c r="B21" s="168" t="s">
        <v>147</v>
      </c>
      <c r="C21" s="169" t="s">
        <v>148</v>
      </c>
      <c r="D21" s="169"/>
      <c r="E21" s="169"/>
      <c r="F21" s="169"/>
      <c r="G21" s="169"/>
      <c r="H21" s="169"/>
      <c r="I21" s="170" t="s">
        <v>149</v>
      </c>
      <c r="J21" s="171" t="s">
        <v>150</v>
      </c>
      <c r="K21" s="168" t="s">
        <v>151</v>
      </c>
      <c r="L21" s="164" t="s">
        <v>152</v>
      </c>
    </row>
    <row r="22" spans="1:12" ht="58.5" customHeight="1">
      <c r="A22" s="168"/>
      <c r="B22" s="168"/>
      <c r="C22" s="165" t="s">
        <v>57</v>
      </c>
      <c r="D22" s="165"/>
      <c r="E22" s="45"/>
      <c r="F22" s="46"/>
      <c r="G22" s="166" t="s">
        <v>153</v>
      </c>
      <c r="H22" s="167"/>
      <c r="I22" s="170"/>
      <c r="J22" s="172"/>
      <c r="K22" s="168"/>
      <c r="L22" s="164"/>
    </row>
    <row r="23" spans="1:12" ht="236.25">
      <c r="A23" s="168"/>
      <c r="B23" s="16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0"/>
      <c r="J23" s="173"/>
      <c r="K23" s="168"/>
      <c r="L23" s="16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1" t="s">
        <v>214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4" t="s">
        <v>217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5" t="s">
        <v>65</v>
      </c>
      <c r="B20" s="175" t="s">
        <v>66</v>
      </c>
      <c r="C20" s="168" t="s">
        <v>67</v>
      </c>
      <c r="D20" s="168"/>
      <c r="E20" s="177" t="s">
        <v>68</v>
      </c>
      <c r="F20" s="177"/>
      <c r="G20" s="175" t="s">
        <v>69</v>
      </c>
      <c r="H20" s="178" t="s">
        <v>70</v>
      </c>
      <c r="I20" s="179"/>
      <c r="J20" s="179"/>
      <c r="K20" s="179"/>
      <c r="L20" s="178" t="s">
        <v>71</v>
      </c>
      <c r="M20" s="179"/>
      <c r="N20" s="179"/>
      <c r="O20" s="179"/>
      <c r="P20" s="178" t="s">
        <v>72</v>
      </c>
      <c r="Q20" s="179"/>
      <c r="R20" s="179"/>
      <c r="S20" s="179"/>
      <c r="T20" s="180" t="s">
        <v>73</v>
      </c>
      <c r="U20" s="181"/>
      <c r="V20" s="15"/>
      <c r="W20" s="15"/>
      <c r="X20" s="15"/>
    </row>
    <row r="21" spans="1:24" ht="99.75" customHeight="1">
      <c r="A21" s="176"/>
      <c r="B21" s="176"/>
      <c r="C21" s="168"/>
      <c r="D21" s="168"/>
      <c r="E21" s="177"/>
      <c r="F21" s="177"/>
      <c r="G21" s="176"/>
      <c r="H21" s="168" t="s">
        <v>57</v>
      </c>
      <c r="I21" s="168"/>
      <c r="J21" s="168" t="s">
        <v>74</v>
      </c>
      <c r="K21" s="168"/>
      <c r="L21" s="168" t="s">
        <v>57</v>
      </c>
      <c r="M21" s="168"/>
      <c r="N21" s="168" t="s">
        <v>74</v>
      </c>
      <c r="O21" s="168"/>
      <c r="P21" s="168" t="s">
        <v>57</v>
      </c>
      <c r="Q21" s="168"/>
      <c r="R21" s="168" t="s">
        <v>74</v>
      </c>
      <c r="S21" s="168"/>
      <c r="T21" s="182"/>
      <c r="U21" s="183"/>
    </row>
    <row r="22" spans="1:24" ht="89.25" customHeight="1">
      <c r="A22" s="165"/>
      <c r="B22" s="165"/>
      <c r="C22" s="16" t="s">
        <v>57</v>
      </c>
      <c r="D22" s="16" t="s">
        <v>75</v>
      </c>
      <c r="E22" s="17" t="s">
        <v>76</v>
      </c>
      <c r="F22" s="17" t="s">
        <v>77</v>
      </c>
      <c r="G22" s="16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10" zoomScaleNormal="100" workbookViewId="0">
      <selection activeCell="D27" sqref="D2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5" width="23.140625" customWidth="1"/>
    <col min="6" max="6" width="32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2" t="s">
        <v>269</v>
      </c>
      <c r="B5" s="152"/>
      <c r="C5" s="152"/>
      <c r="D5" s="152"/>
      <c r="E5" s="152"/>
      <c r="F5" s="152"/>
    </row>
    <row r="6" spans="1:6">
      <c r="A6" s="153"/>
      <c r="B6" s="153"/>
      <c r="C6" s="153"/>
      <c r="D6" s="153"/>
      <c r="E6" s="153"/>
      <c r="F6" s="153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4"/>
      <c r="B8" s="154"/>
      <c r="C8" s="154"/>
      <c r="D8" s="154"/>
      <c r="E8" s="154"/>
      <c r="F8" s="154"/>
    </row>
    <row r="9" spans="1:6" ht="18.7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>
      <c r="A10" s="156" t="s">
        <v>62</v>
      </c>
      <c r="B10" s="156"/>
      <c r="C10" s="156"/>
      <c r="D10" s="156"/>
      <c r="E10" s="156"/>
      <c r="F10" s="156"/>
    </row>
    <row r="11" spans="1:6">
      <c r="A11" s="154"/>
      <c r="B11" s="154"/>
      <c r="C11" s="154"/>
      <c r="D11" s="154"/>
      <c r="E11" s="154"/>
      <c r="F11" s="154"/>
    </row>
    <row r="12" spans="1:6" ht="18.75">
      <c r="A12" s="200" t="str">
        <f>Паспорт!A11</f>
        <v>К_ГИП_61</v>
      </c>
      <c r="B12" s="200"/>
      <c r="C12" s="200"/>
      <c r="D12" s="200"/>
      <c r="E12" s="200"/>
      <c r="F12" s="200"/>
    </row>
    <row r="13" spans="1:6" ht="15.75">
      <c r="A13" s="156" t="s">
        <v>63</v>
      </c>
      <c r="B13" s="156"/>
      <c r="C13" s="156"/>
      <c r="D13" s="156"/>
      <c r="E13" s="156"/>
      <c r="F13" s="156"/>
    </row>
    <row r="14" spans="1:6">
      <c r="A14" s="159"/>
      <c r="B14" s="159"/>
      <c r="C14" s="159"/>
      <c r="D14" s="159"/>
      <c r="E14" s="159"/>
      <c r="F14" s="159"/>
    </row>
    <row r="15" spans="1:6" ht="18.75">
      <c r="A15" s="155" t="str">
        <f>Паспорт!A13</f>
        <v>Приобретение тепловизора для диагностики электрооборудования 1шт. г. Уфа</v>
      </c>
      <c r="B15" s="155"/>
      <c r="C15" s="155"/>
      <c r="D15" s="155"/>
      <c r="E15" s="155"/>
      <c r="F15" s="155"/>
    </row>
    <row r="16" spans="1:6" ht="15.75">
      <c r="A16" s="156" t="s">
        <v>64</v>
      </c>
      <c r="B16" s="156"/>
      <c r="C16" s="156"/>
      <c r="D16" s="156"/>
      <c r="E16" s="156"/>
      <c r="F16" s="156"/>
    </row>
    <row r="17" spans="1:14">
      <c r="A17" s="71"/>
      <c r="B17" s="71"/>
      <c r="C17" s="71"/>
      <c r="D17" s="71"/>
      <c r="E17" s="71"/>
      <c r="F17" s="71"/>
    </row>
    <row r="18" spans="1:14" ht="18.75">
      <c r="A18" s="189" t="s">
        <v>217</v>
      </c>
      <c r="B18" s="189"/>
      <c r="C18" s="189"/>
      <c r="D18" s="189"/>
      <c r="E18" s="189"/>
      <c r="F18" s="189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90" t="s">
        <v>224</v>
      </c>
      <c r="B20" s="117" t="s">
        <v>225</v>
      </c>
      <c r="C20" s="193" t="s">
        <v>226</v>
      </c>
      <c r="D20" s="194"/>
      <c r="E20" s="117" t="s">
        <v>227</v>
      </c>
      <c r="F20" s="199" t="s">
        <v>151</v>
      </c>
    </row>
    <row r="21" spans="1:14" ht="15" customHeight="1">
      <c r="A21" s="191"/>
      <c r="B21" s="118" t="s">
        <v>228</v>
      </c>
      <c r="C21" s="195"/>
      <c r="D21" s="196"/>
      <c r="E21" s="118" t="s">
        <v>229</v>
      </c>
      <c r="F21" s="199"/>
    </row>
    <row r="22" spans="1:14" ht="15" customHeight="1">
      <c r="A22" s="191"/>
      <c r="B22" s="118" t="s">
        <v>230</v>
      </c>
      <c r="C22" s="197"/>
      <c r="D22" s="198"/>
      <c r="E22" s="118" t="s">
        <v>231</v>
      </c>
      <c r="F22" s="199"/>
    </row>
    <row r="23" spans="1:14" ht="15" customHeight="1">
      <c r="A23" s="191"/>
      <c r="B23" s="118" t="s">
        <v>232</v>
      </c>
      <c r="C23" s="117" t="s">
        <v>233</v>
      </c>
      <c r="D23" s="117" t="s">
        <v>234</v>
      </c>
      <c r="E23" s="118" t="s">
        <v>235</v>
      </c>
      <c r="F23" s="199"/>
    </row>
    <row r="24" spans="1:14">
      <c r="A24" s="192"/>
      <c r="B24" s="119" t="s">
        <v>236</v>
      </c>
      <c r="C24" s="119" t="s">
        <v>237</v>
      </c>
      <c r="D24" s="119" t="s">
        <v>237</v>
      </c>
      <c r="E24" s="119"/>
      <c r="F24" s="199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120">
      <c r="A26" s="122">
        <v>1</v>
      </c>
      <c r="B26" s="123" t="s">
        <v>270</v>
      </c>
      <c r="C26" s="124" t="s">
        <v>278</v>
      </c>
      <c r="D26" s="124" t="s">
        <v>278</v>
      </c>
      <c r="E26" s="126">
        <v>0</v>
      </c>
      <c r="F26" s="125" t="s">
        <v>277</v>
      </c>
      <c r="G26" s="86"/>
      <c r="H26" s="86"/>
      <c r="I26" s="77"/>
      <c r="J26" s="86"/>
      <c r="K26" s="86"/>
      <c r="L26" s="86"/>
      <c r="M26" s="86"/>
      <c r="N26" s="86"/>
    </row>
    <row r="27" spans="1:14" ht="15.75">
      <c r="A27" s="122">
        <v>2</v>
      </c>
      <c r="B27" s="123" t="s">
        <v>271</v>
      </c>
      <c r="C27" s="124">
        <v>44102</v>
      </c>
      <c r="D27" s="124">
        <v>44102</v>
      </c>
      <c r="E27" s="126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15.75">
      <c r="A28" s="122">
        <v>3</v>
      </c>
      <c r="B28" s="123" t="s">
        <v>272</v>
      </c>
      <c r="C28" s="124">
        <v>44102</v>
      </c>
      <c r="D28" s="124">
        <v>44102</v>
      </c>
      <c r="E28" s="126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2020-11-02T11:18:52Z</dcterms:modified>
</cp:coreProperties>
</file>